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Mesni izdelki" sheetId="1" r:id="rId1"/>
  </sheets>
  <definedNames>
    <definedName name="_xlnm.Print_Titles" localSheetId="0">'Mesni izdelki'!$9:$10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1" l="1"/>
  <c r="H55" i="1"/>
  <c r="J55" i="1" s="1"/>
  <c r="I54" i="1"/>
  <c r="H54" i="1"/>
  <c r="J54" i="1" s="1"/>
  <c r="I53" i="1"/>
  <c r="H53" i="1"/>
  <c r="J53" i="1" s="1"/>
  <c r="J52" i="1"/>
  <c r="I52" i="1"/>
  <c r="H52" i="1"/>
  <c r="I51" i="1"/>
  <c r="H51" i="1"/>
  <c r="J51" i="1" s="1"/>
  <c r="I50" i="1"/>
  <c r="H50" i="1"/>
  <c r="J50" i="1" s="1"/>
  <c r="I49" i="1"/>
  <c r="H49" i="1"/>
  <c r="J49" i="1" s="1"/>
  <c r="J48" i="1"/>
  <c r="I48" i="1"/>
  <c r="H48" i="1"/>
  <c r="I47" i="1"/>
  <c r="H47" i="1"/>
  <c r="J47" i="1" s="1"/>
  <c r="I46" i="1"/>
  <c r="H46" i="1"/>
  <c r="J46" i="1" s="1"/>
  <c r="I45" i="1"/>
  <c r="H45" i="1"/>
  <c r="J45" i="1" s="1"/>
  <c r="J44" i="1"/>
  <c r="I44" i="1"/>
  <c r="H44" i="1"/>
  <c r="J43" i="1"/>
  <c r="I43" i="1"/>
  <c r="H43" i="1"/>
  <c r="I42" i="1"/>
  <c r="H42" i="1"/>
  <c r="J42" i="1" s="1"/>
  <c r="I41" i="1"/>
  <c r="H41" i="1"/>
  <c r="J41" i="1" s="1"/>
  <c r="J40" i="1"/>
  <c r="I40" i="1"/>
  <c r="H40" i="1"/>
  <c r="J39" i="1"/>
  <c r="I39" i="1"/>
  <c r="H39" i="1"/>
  <c r="I38" i="1"/>
  <c r="H38" i="1"/>
  <c r="J38" i="1" s="1"/>
  <c r="I37" i="1"/>
  <c r="H37" i="1"/>
  <c r="J37" i="1" s="1"/>
  <c r="J36" i="1"/>
  <c r="I36" i="1"/>
  <c r="H36" i="1"/>
  <c r="J35" i="1"/>
  <c r="I35" i="1"/>
  <c r="H35" i="1"/>
  <c r="I34" i="1"/>
  <c r="H34" i="1"/>
  <c r="J34" i="1" s="1"/>
  <c r="I33" i="1"/>
  <c r="H33" i="1"/>
  <c r="J33" i="1" s="1"/>
  <c r="J32" i="1"/>
  <c r="I32" i="1"/>
  <c r="H32" i="1"/>
  <c r="J31" i="1"/>
  <c r="I31" i="1"/>
  <c r="H31" i="1"/>
  <c r="I30" i="1"/>
  <c r="H30" i="1"/>
  <c r="J30" i="1" s="1"/>
  <c r="I29" i="1"/>
  <c r="H29" i="1"/>
  <c r="J29" i="1" s="1"/>
  <c r="J28" i="1"/>
  <c r="I28" i="1"/>
  <c r="H28" i="1"/>
  <c r="J27" i="1"/>
  <c r="I27" i="1"/>
  <c r="H27" i="1"/>
  <c r="I26" i="1"/>
  <c r="H26" i="1"/>
  <c r="J26" i="1" s="1"/>
  <c r="I25" i="1"/>
  <c r="H25" i="1"/>
  <c r="J25" i="1" s="1"/>
  <c r="J24" i="1"/>
  <c r="I24" i="1"/>
  <c r="H24" i="1"/>
  <c r="J23" i="1"/>
  <c r="I23" i="1"/>
  <c r="H23" i="1"/>
  <c r="I22" i="1"/>
  <c r="H22" i="1"/>
  <c r="J22" i="1" s="1"/>
  <c r="I21" i="1"/>
  <c r="H21" i="1"/>
  <c r="J21" i="1" s="1"/>
  <c r="J20" i="1"/>
  <c r="I20" i="1"/>
  <c r="H20" i="1"/>
  <c r="J19" i="1"/>
  <c r="I19" i="1"/>
  <c r="H19" i="1"/>
  <c r="I18" i="1"/>
  <c r="H18" i="1"/>
  <c r="J18" i="1" s="1"/>
  <c r="I17" i="1"/>
  <c r="H17" i="1"/>
  <c r="J17" i="1" s="1"/>
  <c r="J16" i="1"/>
  <c r="I16" i="1"/>
  <c r="H16" i="1"/>
  <c r="J15" i="1"/>
  <c r="I15" i="1"/>
  <c r="H15" i="1"/>
  <c r="I14" i="1"/>
  <c r="H14" i="1"/>
  <c r="J14" i="1" s="1"/>
  <c r="I13" i="1"/>
  <c r="H13" i="1"/>
  <c r="J13" i="1" s="1"/>
  <c r="J12" i="1"/>
  <c r="I12" i="1"/>
  <c r="H12" i="1"/>
  <c r="I56" i="1" l="1"/>
  <c r="J56" i="1"/>
</calcChain>
</file>

<file path=xl/sharedStrings.xml><?xml version="1.0" encoding="utf-8"?>
<sst xmlns="http://schemas.openxmlformats.org/spreadsheetml/2006/main" count="159" uniqueCount="116">
  <si>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</si>
  <si>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</si>
  <si>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</si>
  <si>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</si>
  <si>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</si>
  <si>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</si>
  <si>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</si>
  <si>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</si>
  <si>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</si>
  <si>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</si>
  <si>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Sklop 2: MESNI IZDELKI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</si>
  <si>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</si>
  <si>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</si>
  <si>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</si>
  <si>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</si>
  <si>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</si>
  <si>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</si>
  <si>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</si>
  <si>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</si>
  <si>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</si>
  <si>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</si>
  <si>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</si>
  <si>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</si>
  <si>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</si>
  <si>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 xml:space="preserve">MESNI IZDELKI </t>
  </si>
  <si>
    <t>1.</t>
  </si>
  <si>
    <t>Čevapčiči-že pripravljeni(sv.gov.meso)</t>
  </si>
  <si>
    <t>kg</t>
  </si>
  <si>
    <t>2.</t>
  </si>
  <si>
    <t>Dimljena domača rebra</t>
  </si>
  <si>
    <t>3.</t>
  </si>
  <si>
    <t>Dimljnena govedina</t>
  </si>
  <si>
    <t>4.</t>
  </si>
  <si>
    <t>Goveja suha salama</t>
  </si>
  <si>
    <t>5.</t>
  </si>
  <si>
    <t>Goveji jezik prekajen</t>
  </si>
  <si>
    <t>6.</t>
  </si>
  <si>
    <t>Hamburška slanina</t>
  </si>
  <si>
    <t>7.</t>
  </si>
  <si>
    <t>Hrenovke v naravnem ovoju junečje, 0,12 kg</t>
  </si>
  <si>
    <t>8.</t>
  </si>
  <si>
    <t>Hrenovke v naravnem ovoju  telečje, 0,12 kg</t>
  </si>
  <si>
    <t>9.</t>
  </si>
  <si>
    <t>Klobasa za raženj 0,12 kg/kos</t>
  </si>
  <si>
    <t>10.</t>
  </si>
  <si>
    <t xml:space="preserve">Kranjska klobasa*  0,12 kg/kos </t>
  </si>
  <si>
    <t>11.</t>
  </si>
  <si>
    <t>Kraška panceta - narezana V.P.</t>
  </si>
  <si>
    <t>12.</t>
  </si>
  <si>
    <t>Kraški pršut - narezan V.P.</t>
  </si>
  <si>
    <t>13.</t>
  </si>
  <si>
    <t>Kraški zašinek - narezan V.P.</t>
  </si>
  <si>
    <t>14.</t>
  </si>
  <si>
    <t>Krvavice 0,07 kg</t>
  </si>
  <si>
    <t>15.</t>
  </si>
  <si>
    <t>Krvavice 0,15 kg</t>
  </si>
  <si>
    <t>16.</t>
  </si>
  <si>
    <t>Kuhan pršut.</t>
  </si>
  <si>
    <t>17.</t>
  </si>
  <si>
    <t>Mesni sir -svin.gov. mešano</t>
  </si>
  <si>
    <t>18.</t>
  </si>
  <si>
    <t>Mortadela Kras*</t>
  </si>
  <si>
    <t>19.</t>
  </si>
  <si>
    <t>Mortedela z olivami Kras*</t>
  </si>
  <si>
    <t>20.</t>
  </si>
  <si>
    <t>Pečenice domače 0,07kg</t>
  </si>
  <si>
    <t>21.</t>
  </si>
  <si>
    <t>Pečenice domače 0,15kg</t>
  </si>
  <si>
    <t>22.</t>
  </si>
  <si>
    <t>Pizza šunka v ovitku</t>
  </si>
  <si>
    <t>23.</t>
  </si>
  <si>
    <t>Prekajena  vratovina</t>
  </si>
  <si>
    <t>24.</t>
  </si>
  <si>
    <t>Prekajeni svinsjki šink</t>
  </si>
  <si>
    <t>25.</t>
  </si>
  <si>
    <t>Prekajena šunka brez kosti s kožo</t>
  </si>
  <si>
    <t>26.</t>
  </si>
  <si>
    <t>Prešana šunka</t>
  </si>
  <si>
    <t>27.</t>
  </si>
  <si>
    <t>Ocvirki mleti -suhi</t>
  </si>
  <si>
    <t>28.</t>
  </si>
  <si>
    <t>Ocvirki mleti - zaliti v masti</t>
  </si>
  <si>
    <t>29.</t>
  </si>
  <si>
    <t>Pleskavice (sv.gov) 0,12kg</t>
  </si>
  <si>
    <t>30.</t>
  </si>
  <si>
    <t>Safalada 0,12 kg</t>
  </si>
  <si>
    <t>31.</t>
  </si>
  <si>
    <t>Šunka v ovitku</t>
  </si>
  <si>
    <t>32.</t>
  </si>
  <si>
    <t>Tlačenka</t>
  </si>
  <si>
    <t>33.</t>
  </si>
  <si>
    <t>Zaseka v ovitku</t>
  </si>
  <si>
    <t>34.</t>
  </si>
  <si>
    <t>Salama  poltrajna posebna</t>
  </si>
  <si>
    <t>35.</t>
  </si>
  <si>
    <t>Salama  poltrajna posebna z vrtninami</t>
  </si>
  <si>
    <t>36.</t>
  </si>
  <si>
    <t>Salama poltrajna aljaževa</t>
  </si>
  <si>
    <t>37.</t>
  </si>
  <si>
    <t>Salama poltrajna šunkarica</t>
  </si>
  <si>
    <t>38.</t>
  </si>
  <si>
    <t>Salama poltrajna ljubljanska</t>
  </si>
  <si>
    <t>39.</t>
  </si>
  <si>
    <t>Salama poltrajna pariška</t>
  </si>
  <si>
    <t>40.</t>
  </si>
  <si>
    <t>Salama potrajna tirolska</t>
  </si>
  <si>
    <t>41.</t>
  </si>
  <si>
    <t>Salama trajna ogrska</t>
  </si>
  <si>
    <t>42.</t>
  </si>
  <si>
    <t>Salama trajna bavarska</t>
  </si>
  <si>
    <t>43.</t>
  </si>
  <si>
    <t>Salama trajna milanska</t>
  </si>
  <si>
    <t>44.</t>
  </si>
  <si>
    <t>Slanina sveža</t>
  </si>
  <si>
    <t>SKUPAJ sklop</t>
  </si>
  <si>
    <t>* ali enakovredne kvalitete in okusa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</si>
</sst>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b/>
      <sz val="12"/>
      <name val="Calibri"/>
      <family val="2"/>
      <scheme val="minor"/>
    </font>
    <font>
      <b/>
      <i/>
      <sz val="12"/>
      <color theme="1"/>
      <name val="Bookman Old Styl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2" fillId="0" borderId="6" xfId="0" applyFont="1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2" fillId="0" borderId="9" xfId="0" applyFont="1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11" xfId="0" applyNumberFormat="1" applyBorder="1" applyAlignment="1">
      <alignment horizontal="justify" vertical="center" wrapText="1"/>
    </xf>
    <xf numFmtId="49" fontId="0" fillId="0" borderId="11" xfId="0" applyNumberFormat="1" applyBorder="1" applyAlignment="1">
      <alignment horizontal="justify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2" xfId="0" applyFill="1" applyBorder="1" applyAlignment="1">
      <alignment horizontal="justify"/>
    </xf>
    <xf numFmtId="0" fontId="5" fillId="2" borderId="12" xfId="0" applyFont="1" applyFill="1" applyBorder="1" applyAlignment="1">
      <alignment horizontal="justify"/>
    </xf>
    <xf numFmtId="0" fontId="0" fillId="2" borderId="12" xfId="0" applyFill="1" applyBorder="1"/>
    <xf numFmtId="0" fontId="5" fillId="2" borderId="12" xfId="0" applyFont="1" applyFill="1" applyBorder="1"/>
    <xf numFmtId="164" fontId="0" fillId="0" borderId="1" xfId="0" applyNumberFormat="1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0" fillId="0" borderId="1" xfId="0" applyBorder="1"/>
    <xf numFmtId="3" fontId="0" fillId="0" borderId="1" xfId="0" applyNumberFormat="1" applyBorder="1"/>
    <xf numFmtId="0" fontId="5" fillId="0" borderId="1" xfId="0" applyFont="1" applyBorder="1" applyAlignment="1">
      <alignment horizontal="center"/>
    </xf>
    <xf numFmtId="4" fontId="0" fillId="0" borderId="1" xfId="0" applyNumberFormat="1" applyBorder="1"/>
    <xf numFmtId="165" fontId="0" fillId="0" borderId="1" xfId="0" applyNumberFormat="1" applyBorder="1"/>
    <xf numFmtId="0" fontId="0" fillId="0" borderId="1" xfId="0" applyFont="1" applyBorder="1"/>
    <xf numFmtId="3" fontId="0" fillId="0" borderId="1" xfId="0" applyNumberFormat="1" applyFont="1" applyBorder="1"/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0" fontId="5" fillId="0" borderId="10" xfId="0" applyFont="1" applyBorder="1" applyAlignment="1">
      <alignment horizontal="justify"/>
    </xf>
    <xf numFmtId="0" fontId="0" fillId="0" borderId="10" xfId="0" applyBorder="1"/>
    <xf numFmtId="3" fontId="0" fillId="0" borderId="10" xfId="0" applyNumberFormat="1" applyBorder="1"/>
    <xf numFmtId="0" fontId="5" fillId="0" borderId="10" xfId="0" applyFont="1" applyBorder="1" applyAlignment="1">
      <alignment horizontal="center"/>
    </xf>
    <xf numFmtId="4" fontId="0" fillId="0" borderId="10" xfId="0" applyNumberFormat="1" applyBorder="1"/>
    <xf numFmtId="165" fontId="0" fillId="0" borderId="10" xfId="0" applyNumberFormat="1" applyBorder="1"/>
    <xf numFmtId="0" fontId="6" fillId="0" borderId="13" xfId="0" applyFont="1" applyFill="1" applyBorder="1" applyAlignment="1">
      <alignment horizontal="justify"/>
    </xf>
    <xf numFmtId="0" fontId="6" fillId="3" borderId="13" xfId="0" applyFont="1" applyFill="1" applyBorder="1" applyAlignment="1">
      <alignment horizontal="justify"/>
    </xf>
    <xf numFmtId="0" fontId="6" fillId="3" borderId="13" xfId="0" applyFont="1" applyFill="1" applyBorder="1"/>
    <xf numFmtId="4" fontId="6" fillId="3" borderId="13" xfId="0" applyNumberFormat="1" applyFont="1" applyFill="1" applyBorder="1" applyAlignment="1"/>
    <xf numFmtId="0" fontId="6" fillId="0" borderId="0" xfId="0" applyFont="1"/>
    <xf numFmtId="0" fontId="7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257174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701040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workbookViewId="0">
      <selection activeCell="J56" sqref="J56"/>
    </sheetView>
  </sheetViews>
  <sheetFormatPr defaultRowHeight="15" x14ac:dyDescent="0.25"/>
  <cols>
    <col min="1" max="1" width="5.28515625" style="5" customWidth="1"/>
    <col min="2" max="2" width="34.5703125" customWidth="1"/>
    <col min="3" max="3" width="45.7109375" customWidth="1"/>
    <col min="4" max="4" width="12.28515625" customWidth="1"/>
    <col min="5" max="5" width="7.28515625" customWidth="1"/>
    <col min="6" max="6" width="11.28515625" customWidth="1"/>
    <col min="7" max="7" width="7.42578125" customWidth="1"/>
    <col min="8" max="8" width="11.2851562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H1" s="6" t="s">
        <v>1</v>
      </c>
      <c r="I1" s="7"/>
      <c r="J1" s="8"/>
    </row>
    <row r="2" spans="1:10" x14ac:dyDescent="0.25">
      <c r="A2" s="1"/>
      <c r="B2" s="3" t="s">
        <v>2</v>
      </c>
      <c r="C2" s="3"/>
      <c r="D2" s="4"/>
      <c r="E2" s="5"/>
      <c r="H2" s="9"/>
      <c r="I2" s="10" t="s">
        <v>3</v>
      </c>
      <c r="J2" s="11"/>
    </row>
    <row r="3" spans="1:10" x14ac:dyDescent="0.25">
      <c r="A3" s="1"/>
      <c r="B3" s="3" t="s">
        <v>4</v>
      </c>
      <c r="C3" s="3"/>
      <c r="D3" s="4"/>
      <c r="E3" s="5"/>
      <c r="H3" s="9"/>
      <c r="I3" s="12" t="s">
        <v>5</v>
      </c>
      <c r="J3" s="11"/>
    </row>
    <row r="4" spans="1:10" x14ac:dyDescent="0.25">
      <c r="A4" s="1"/>
      <c r="B4" s="3" t="s">
        <v>6</v>
      </c>
      <c r="C4" s="3"/>
      <c r="D4" s="4"/>
      <c r="E4" s="5"/>
      <c r="H4" s="9"/>
      <c r="I4" s="10" t="s">
        <v>7</v>
      </c>
      <c r="J4" s="11"/>
    </row>
    <row r="5" spans="1:10" x14ac:dyDescent="0.25">
      <c r="A5" s="1"/>
      <c r="B5" s="3" t="s">
        <v>8</v>
      </c>
      <c r="C5" s="3"/>
      <c r="D5" s="4"/>
      <c r="E5" s="5"/>
      <c r="H5" s="13"/>
      <c r="I5" s="14" t="s">
        <v>9</v>
      </c>
      <c r="J5" s="15"/>
    </row>
    <row r="6" spans="1:10" x14ac:dyDescent="0.25">
      <c r="A6" s="1"/>
      <c r="B6" s="16"/>
      <c r="C6" s="17"/>
      <c r="D6" s="4"/>
      <c r="E6" s="5"/>
      <c r="H6" s="18"/>
      <c r="I6" s="18"/>
      <c r="J6" s="18"/>
    </row>
    <row r="7" spans="1:10" ht="15.75" x14ac:dyDescent="0.25">
      <c r="A7" s="19" t="s">
        <v>10</v>
      </c>
      <c r="B7" s="20"/>
      <c r="C7" s="20"/>
      <c r="D7" s="21"/>
      <c r="E7" s="22"/>
      <c r="F7" s="22"/>
      <c r="G7" s="22"/>
      <c r="H7" s="23"/>
      <c r="I7" s="23"/>
      <c r="J7" s="23"/>
    </row>
    <row r="8" spans="1:10" x14ac:dyDescent="0.25">
      <c r="A8" s="1"/>
      <c r="B8" s="24"/>
      <c r="D8" s="4"/>
      <c r="E8" s="5"/>
    </row>
    <row r="9" spans="1:10" s="29" customFormat="1" ht="60.75" thickBot="1" x14ac:dyDescent="0.3">
      <c r="A9" s="25" t="s">
        <v>11</v>
      </c>
      <c r="B9" s="26" t="s">
        <v>12</v>
      </c>
      <c r="C9" s="27" t="s">
        <v>13</v>
      </c>
      <c r="D9" s="28" t="s">
        <v>14</v>
      </c>
      <c r="E9" s="28" t="s">
        <v>15</v>
      </c>
      <c r="F9" s="28" t="s">
        <v>16</v>
      </c>
      <c r="G9" s="28" t="s">
        <v>17</v>
      </c>
      <c r="H9" s="28" t="s">
        <v>18</v>
      </c>
      <c r="I9" s="28" t="s">
        <v>19</v>
      </c>
      <c r="J9" s="28" t="s">
        <v>20</v>
      </c>
    </row>
    <row r="10" spans="1:10" s="33" customFormat="1" ht="16.5" thickTop="1" thickBot="1" x14ac:dyDescent="0.3">
      <c r="A10" s="30">
        <v>1</v>
      </c>
      <c r="B10" s="31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 t="s">
        <v>21</v>
      </c>
      <c r="I10" s="32" t="s">
        <v>22</v>
      </c>
      <c r="J10" s="32" t="s">
        <v>23</v>
      </c>
    </row>
    <row r="11" spans="1:10" ht="15.75" thickTop="1" x14ac:dyDescent="0.25">
      <c r="A11" s="34"/>
      <c r="B11" s="35" t="s">
        <v>24</v>
      </c>
      <c r="C11" s="36"/>
      <c r="D11" s="36"/>
      <c r="E11" s="37"/>
      <c r="F11" s="36"/>
      <c r="G11" s="36"/>
      <c r="H11" s="36"/>
      <c r="I11" s="36"/>
      <c r="J11" s="36"/>
    </row>
    <row r="12" spans="1:10" ht="30" x14ac:dyDescent="0.25">
      <c r="A12" s="38" t="s">
        <v>25</v>
      </c>
      <c r="B12" s="39" t="s">
        <v>26</v>
      </c>
      <c r="C12" s="40"/>
      <c r="D12" s="41">
        <v>80</v>
      </c>
      <c r="E12" s="42" t="s">
        <v>27</v>
      </c>
      <c r="F12" s="43"/>
      <c r="G12" s="44"/>
      <c r="H12" s="43">
        <f t="shared" ref="H12:H55" si="0">F12*(1+G12/100)</f>
        <v>0</v>
      </c>
      <c r="I12" s="43">
        <f t="shared" ref="I12:I55" si="1">D12*F12</f>
        <v>0</v>
      </c>
      <c r="J12" s="43">
        <f t="shared" ref="J12:J55" si="2">D12*H12</f>
        <v>0</v>
      </c>
    </row>
    <row r="13" spans="1:10" x14ac:dyDescent="0.25">
      <c r="A13" s="38" t="s">
        <v>28</v>
      </c>
      <c r="B13" s="39" t="s">
        <v>29</v>
      </c>
      <c r="C13" s="40"/>
      <c r="D13" s="41">
        <v>80</v>
      </c>
      <c r="E13" s="42" t="s">
        <v>27</v>
      </c>
      <c r="F13" s="43"/>
      <c r="G13" s="44"/>
      <c r="H13" s="43">
        <f t="shared" si="0"/>
        <v>0</v>
      </c>
      <c r="I13" s="43">
        <f t="shared" si="1"/>
        <v>0</v>
      </c>
      <c r="J13" s="43">
        <f t="shared" si="2"/>
        <v>0</v>
      </c>
    </row>
    <row r="14" spans="1:10" x14ac:dyDescent="0.25">
      <c r="A14" s="38" t="s">
        <v>30</v>
      </c>
      <c r="B14" s="39" t="s">
        <v>31</v>
      </c>
      <c r="C14" s="40"/>
      <c r="D14" s="41">
        <v>20</v>
      </c>
      <c r="E14" s="42" t="s">
        <v>27</v>
      </c>
      <c r="F14" s="43"/>
      <c r="G14" s="44"/>
      <c r="H14" s="43">
        <f t="shared" si="0"/>
        <v>0</v>
      </c>
      <c r="I14" s="43">
        <f t="shared" si="1"/>
        <v>0</v>
      </c>
      <c r="J14" s="43">
        <f t="shared" si="2"/>
        <v>0</v>
      </c>
    </row>
    <row r="15" spans="1:10" x14ac:dyDescent="0.25">
      <c r="A15" s="38" t="s">
        <v>32</v>
      </c>
      <c r="B15" s="39" t="s">
        <v>33</v>
      </c>
      <c r="C15" s="40"/>
      <c r="D15" s="41">
        <v>15</v>
      </c>
      <c r="E15" s="42" t="s">
        <v>27</v>
      </c>
      <c r="F15" s="43"/>
      <c r="G15" s="44"/>
      <c r="H15" s="43">
        <f t="shared" si="0"/>
        <v>0</v>
      </c>
      <c r="I15" s="43">
        <f t="shared" si="1"/>
        <v>0</v>
      </c>
      <c r="J15" s="43">
        <f t="shared" si="2"/>
        <v>0</v>
      </c>
    </row>
    <row r="16" spans="1:10" x14ac:dyDescent="0.25">
      <c r="A16" s="38" t="s">
        <v>34</v>
      </c>
      <c r="B16" s="39" t="s">
        <v>35</v>
      </c>
      <c r="C16" s="40"/>
      <c r="D16" s="41">
        <v>15</v>
      </c>
      <c r="E16" s="42" t="s">
        <v>27</v>
      </c>
      <c r="F16" s="43"/>
      <c r="G16" s="44"/>
      <c r="H16" s="43">
        <f t="shared" si="0"/>
        <v>0</v>
      </c>
      <c r="I16" s="43">
        <f t="shared" si="1"/>
        <v>0</v>
      </c>
      <c r="J16" s="43">
        <f t="shared" si="2"/>
        <v>0</v>
      </c>
    </row>
    <row r="17" spans="1:10" x14ac:dyDescent="0.25">
      <c r="A17" s="38" t="s">
        <v>36</v>
      </c>
      <c r="B17" s="39" t="s">
        <v>37</v>
      </c>
      <c r="C17" s="40"/>
      <c r="D17" s="41">
        <v>100</v>
      </c>
      <c r="E17" s="42" t="s">
        <v>27</v>
      </c>
      <c r="F17" s="43"/>
      <c r="G17" s="44"/>
      <c r="H17" s="43">
        <f t="shared" si="0"/>
        <v>0</v>
      </c>
      <c r="I17" s="43">
        <f t="shared" si="1"/>
        <v>0</v>
      </c>
      <c r="J17" s="43">
        <f t="shared" si="2"/>
        <v>0</v>
      </c>
    </row>
    <row r="18" spans="1:10" s="49" customFormat="1" ht="30" x14ac:dyDescent="0.25">
      <c r="A18" s="38" t="s">
        <v>38</v>
      </c>
      <c r="B18" s="39" t="s">
        <v>39</v>
      </c>
      <c r="C18" s="45"/>
      <c r="D18" s="46">
        <v>120</v>
      </c>
      <c r="E18" s="42" t="s">
        <v>27</v>
      </c>
      <c r="F18" s="47"/>
      <c r="G18" s="48"/>
      <c r="H18" s="47">
        <f t="shared" si="0"/>
        <v>0</v>
      </c>
      <c r="I18" s="47">
        <f t="shared" si="1"/>
        <v>0</v>
      </c>
      <c r="J18" s="47">
        <f t="shared" si="2"/>
        <v>0</v>
      </c>
    </row>
    <row r="19" spans="1:10" s="49" customFormat="1" ht="30" x14ac:dyDescent="0.25">
      <c r="A19" s="38" t="s">
        <v>40</v>
      </c>
      <c r="B19" s="39" t="s">
        <v>41</v>
      </c>
      <c r="C19" s="45"/>
      <c r="D19" s="46">
        <v>120</v>
      </c>
      <c r="E19" s="42" t="s">
        <v>27</v>
      </c>
      <c r="F19" s="47"/>
      <c r="G19" s="48"/>
      <c r="H19" s="47">
        <f t="shared" si="0"/>
        <v>0</v>
      </c>
      <c r="I19" s="47">
        <f t="shared" si="1"/>
        <v>0</v>
      </c>
      <c r="J19" s="47">
        <f t="shared" si="2"/>
        <v>0</v>
      </c>
    </row>
    <row r="20" spans="1:10" x14ac:dyDescent="0.25">
      <c r="A20" s="38" t="s">
        <v>42</v>
      </c>
      <c r="B20" s="39" t="s">
        <v>43</v>
      </c>
      <c r="C20" s="40"/>
      <c r="D20" s="41">
        <v>100</v>
      </c>
      <c r="E20" s="42" t="s">
        <v>27</v>
      </c>
      <c r="F20" s="43"/>
      <c r="G20" s="44"/>
      <c r="H20" s="43">
        <f t="shared" si="0"/>
        <v>0</v>
      </c>
      <c r="I20" s="43">
        <f t="shared" si="1"/>
        <v>0</v>
      </c>
      <c r="J20" s="43">
        <f t="shared" si="2"/>
        <v>0</v>
      </c>
    </row>
    <row r="21" spans="1:10" x14ac:dyDescent="0.25">
      <c r="A21" s="38" t="s">
        <v>44</v>
      </c>
      <c r="B21" s="39" t="s">
        <v>45</v>
      </c>
      <c r="C21" s="40"/>
      <c r="D21" s="41">
        <v>240</v>
      </c>
      <c r="E21" s="42" t="s">
        <v>27</v>
      </c>
      <c r="F21" s="43"/>
      <c r="G21" s="44"/>
      <c r="H21" s="43">
        <f t="shared" si="0"/>
        <v>0</v>
      </c>
      <c r="I21" s="43">
        <f t="shared" si="1"/>
        <v>0</v>
      </c>
      <c r="J21" s="43">
        <f t="shared" si="2"/>
        <v>0</v>
      </c>
    </row>
    <row r="22" spans="1:10" x14ac:dyDescent="0.25">
      <c r="A22" s="38" t="s">
        <v>46</v>
      </c>
      <c r="B22" s="39" t="s">
        <v>47</v>
      </c>
      <c r="C22" s="40"/>
      <c r="D22" s="41">
        <v>10</v>
      </c>
      <c r="E22" s="42" t="s">
        <v>27</v>
      </c>
      <c r="F22" s="43"/>
      <c r="G22" s="44"/>
      <c r="H22" s="43">
        <f t="shared" si="0"/>
        <v>0</v>
      </c>
      <c r="I22" s="43">
        <f t="shared" si="1"/>
        <v>0</v>
      </c>
      <c r="J22" s="43">
        <f t="shared" si="2"/>
        <v>0</v>
      </c>
    </row>
    <row r="23" spans="1:10" x14ac:dyDescent="0.25">
      <c r="A23" s="38" t="s">
        <v>48</v>
      </c>
      <c r="B23" s="39" t="s">
        <v>49</v>
      </c>
      <c r="C23" s="40"/>
      <c r="D23" s="41">
        <v>10</v>
      </c>
      <c r="E23" s="42" t="s">
        <v>27</v>
      </c>
      <c r="F23" s="43"/>
      <c r="G23" s="44"/>
      <c r="H23" s="43">
        <f t="shared" si="0"/>
        <v>0</v>
      </c>
      <c r="I23" s="43">
        <f t="shared" si="1"/>
        <v>0</v>
      </c>
      <c r="J23" s="43">
        <f t="shared" si="2"/>
        <v>0</v>
      </c>
    </row>
    <row r="24" spans="1:10" x14ac:dyDescent="0.25">
      <c r="A24" s="38" t="s">
        <v>50</v>
      </c>
      <c r="B24" s="39" t="s">
        <v>51</v>
      </c>
      <c r="C24" s="40"/>
      <c r="D24" s="41">
        <v>10</v>
      </c>
      <c r="E24" s="42" t="s">
        <v>27</v>
      </c>
      <c r="F24" s="43"/>
      <c r="G24" s="44"/>
      <c r="H24" s="43">
        <f t="shared" si="0"/>
        <v>0</v>
      </c>
      <c r="I24" s="43">
        <f t="shared" si="1"/>
        <v>0</v>
      </c>
      <c r="J24" s="43">
        <f t="shared" si="2"/>
        <v>0</v>
      </c>
    </row>
    <row r="25" spans="1:10" s="49" customFormat="1" x14ac:dyDescent="0.25">
      <c r="A25" s="38" t="s">
        <v>52</v>
      </c>
      <c r="B25" s="39" t="s">
        <v>53</v>
      </c>
      <c r="C25" s="45"/>
      <c r="D25" s="46">
        <v>160</v>
      </c>
      <c r="E25" s="42" t="s">
        <v>27</v>
      </c>
      <c r="F25" s="47"/>
      <c r="G25" s="48"/>
      <c r="H25" s="47">
        <f t="shared" si="0"/>
        <v>0</v>
      </c>
      <c r="I25" s="47">
        <f t="shared" si="1"/>
        <v>0</v>
      </c>
      <c r="J25" s="47">
        <f t="shared" si="2"/>
        <v>0</v>
      </c>
    </row>
    <row r="26" spans="1:10" s="49" customFormat="1" x14ac:dyDescent="0.25">
      <c r="A26" s="38" t="s">
        <v>54</v>
      </c>
      <c r="B26" s="39" t="s">
        <v>55</v>
      </c>
      <c r="C26" s="45"/>
      <c r="D26" s="46">
        <v>160</v>
      </c>
      <c r="E26" s="42" t="s">
        <v>27</v>
      </c>
      <c r="F26" s="47"/>
      <c r="G26" s="48"/>
      <c r="H26" s="47">
        <f t="shared" si="0"/>
        <v>0</v>
      </c>
      <c r="I26" s="47">
        <f t="shared" si="1"/>
        <v>0</v>
      </c>
      <c r="J26" s="47">
        <f t="shared" si="2"/>
        <v>0</v>
      </c>
    </row>
    <row r="27" spans="1:10" x14ac:dyDescent="0.25">
      <c r="A27" s="38" t="s">
        <v>56</v>
      </c>
      <c r="B27" s="39" t="s">
        <v>57</v>
      </c>
      <c r="C27" s="40"/>
      <c r="D27" s="41">
        <v>50</v>
      </c>
      <c r="E27" s="42" t="s">
        <v>27</v>
      </c>
      <c r="F27" s="43"/>
      <c r="G27" s="44"/>
      <c r="H27" s="43">
        <f t="shared" si="0"/>
        <v>0</v>
      </c>
      <c r="I27" s="43">
        <f t="shared" si="1"/>
        <v>0</v>
      </c>
      <c r="J27" s="43">
        <f t="shared" si="2"/>
        <v>0</v>
      </c>
    </row>
    <row r="28" spans="1:10" x14ac:dyDescent="0.25">
      <c r="A28" s="38" t="s">
        <v>58</v>
      </c>
      <c r="B28" s="39" t="s">
        <v>59</v>
      </c>
      <c r="C28" s="40"/>
      <c r="D28" s="41">
        <v>480</v>
      </c>
      <c r="E28" s="42" t="s">
        <v>27</v>
      </c>
      <c r="F28" s="43"/>
      <c r="G28" s="44"/>
      <c r="H28" s="43">
        <f t="shared" si="0"/>
        <v>0</v>
      </c>
      <c r="I28" s="43">
        <f t="shared" si="1"/>
        <v>0</v>
      </c>
      <c r="J28" s="43">
        <f t="shared" si="2"/>
        <v>0</v>
      </c>
    </row>
    <row r="29" spans="1:10" x14ac:dyDescent="0.25">
      <c r="A29" s="38" t="s">
        <v>60</v>
      </c>
      <c r="B29" s="39" t="s">
        <v>61</v>
      </c>
      <c r="C29" s="40"/>
      <c r="D29" s="41">
        <v>100</v>
      </c>
      <c r="E29" s="42" t="s">
        <v>27</v>
      </c>
      <c r="F29" s="43"/>
      <c r="G29" s="44"/>
      <c r="H29" s="43">
        <f t="shared" si="0"/>
        <v>0</v>
      </c>
      <c r="I29" s="43">
        <f t="shared" si="1"/>
        <v>0</v>
      </c>
      <c r="J29" s="43">
        <f t="shared" si="2"/>
        <v>0</v>
      </c>
    </row>
    <row r="30" spans="1:10" x14ac:dyDescent="0.25">
      <c r="A30" s="38" t="s">
        <v>62</v>
      </c>
      <c r="B30" s="39" t="s">
        <v>63</v>
      </c>
      <c r="C30" s="40"/>
      <c r="D30" s="41">
        <v>100</v>
      </c>
      <c r="E30" s="42" t="s">
        <v>27</v>
      </c>
      <c r="F30" s="43"/>
      <c r="G30" s="44"/>
      <c r="H30" s="43">
        <f t="shared" si="0"/>
        <v>0</v>
      </c>
      <c r="I30" s="43">
        <f t="shared" si="1"/>
        <v>0</v>
      </c>
      <c r="J30" s="43">
        <f t="shared" si="2"/>
        <v>0</v>
      </c>
    </row>
    <row r="31" spans="1:10" s="49" customFormat="1" x14ac:dyDescent="0.25">
      <c r="A31" s="38" t="s">
        <v>64</v>
      </c>
      <c r="B31" s="39" t="s">
        <v>65</v>
      </c>
      <c r="C31" s="45"/>
      <c r="D31" s="46">
        <v>170</v>
      </c>
      <c r="E31" s="42" t="s">
        <v>27</v>
      </c>
      <c r="F31" s="47"/>
      <c r="G31" s="48"/>
      <c r="H31" s="47">
        <f t="shared" si="0"/>
        <v>0</v>
      </c>
      <c r="I31" s="47">
        <f t="shared" si="1"/>
        <v>0</v>
      </c>
      <c r="J31" s="47">
        <f t="shared" si="2"/>
        <v>0</v>
      </c>
    </row>
    <row r="32" spans="1:10" s="49" customFormat="1" x14ac:dyDescent="0.25">
      <c r="A32" s="38" t="s">
        <v>66</v>
      </c>
      <c r="B32" s="39" t="s">
        <v>67</v>
      </c>
      <c r="C32" s="45"/>
      <c r="D32" s="46">
        <v>170</v>
      </c>
      <c r="E32" s="42" t="s">
        <v>27</v>
      </c>
      <c r="F32" s="47"/>
      <c r="G32" s="48"/>
      <c r="H32" s="47">
        <f t="shared" si="0"/>
        <v>0</v>
      </c>
      <c r="I32" s="47">
        <f t="shared" si="1"/>
        <v>0</v>
      </c>
      <c r="J32" s="47">
        <f t="shared" si="2"/>
        <v>0</v>
      </c>
    </row>
    <row r="33" spans="1:10" x14ac:dyDescent="0.25">
      <c r="A33" s="38" t="s">
        <v>68</v>
      </c>
      <c r="B33" s="39" t="s">
        <v>69</v>
      </c>
      <c r="C33" s="40"/>
      <c r="D33" s="41">
        <v>100</v>
      </c>
      <c r="E33" s="42" t="s">
        <v>27</v>
      </c>
      <c r="F33" s="43"/>
      <c r="G33" s="44"/>
      <c r="H33" s="43">
        <f t="shared" si="0"/>
        <v>0</v>
      </c>
      <c r="I33" s="43">
        <f t="shared" si="1"/>
        <v>0</v>
      </c>
      <c r="J33" s="43">
        <f t="shared" si="2"/>
        <v>0</v>
      </c>
    </row>
    <row r="34" spans="1:10" x14ac:dyDescent="0.25">
      <c r="A34" s="38" t="s">
        <v>70</v>
      </c>
      <c r="B34" s="39" t="s">
        <v>71</v>
      </c>
      <c r="C34" s="40"/>
      <c r="D34" s="41">
        <v>30</v>
      </c>
      <c r="E34" s="42" t="s">
        <v>27</v>
      </c>
      <c r="F34" s="43"/>
      <c r="G34" s="44"/>
      <c r="H34" s="43">
        <f t="shared" si="0"/>
        <v>0</v>
      </c>
      <c r="I34" s="43">
        <f t="shared" si="1"/>
        <v>0</v>
      </c>
      <c r="J34" s="43">
        <f t="shared" si="2"/>
        <v>0</v>
      </c>
    </row>
    <row r="35" spans="1:10" x14ac:dyDescent="0.25">
      <c r="A35" s="38" t="s">
        <v>72</v>
      </c>
      <c r="B35" s="39" t="s">
        <v>73</v>
      </c>
      <c r="C35" s="40"/>
      <c r="D35" s="41">
        <v>30</v>
      </c>
      <c r="E35" s="42" t="s">
        <v>27</v>
      </c>
      <c r="F35" s="43"/>
      <c r="G35" s="44"/>
      <c r="H35" s="43">
        <f t="shared" si="0"/>
        <v>0</v>
      </c>
      <c r="I35" s="43">
        <f t="shared" si="1"/>
        <v>0</v>
      </c>
      <c r="J35" s="43">
        <f t="shared" si="2"/>
        <v>0</v>
      </c>
    </row>
    <row r="36" spans="1:10" ht="30" x14ac:dyDescent="0.25">
      <c r="A36" s="38" t="s">
        <v>74</v>
      </c>
      <c r="B36" s="39" t="s">
        <v>75</v>
      </c>
      <c r="C36" s="40"/>
      <c r="D36" s="41">
        <v>100</v>
      </c>
      <c r="E36" s="42" t="s">
        <v>27</v>
      </c>
      <c r="F36" s="43"/>
      <c r="G36" s="44"/>
      <c r="H36" s="43">
        <f t="shared" si="0"/>
        <v>0</v>
      </c>
      <c r="I36" s="43">
        <f t="shared" si="1"/>
        <v>0</v>
      </c>
      <c r="J36" s="43">
        <f t="shared" si="2"/>
        <v>0</v>
      </c>
    </row>
    <row r="37" spans="1:10" x14ac:dyDescent="0.25">
      <c r="A37" s="38" t="s">
        <v>76</v>
      </c>
      <c r="B37" s="39" t="s">
        <v>77</v>
      </c>
      <c r="C37" s="40"/>
      <c r="D37" s="41">
        <v>15</v>
      </c>
      <c r="E37" s="42" t="s">
        <v>27</v>
      </c>
      <c r="F37" s="43"/>
      <c r="G37" s="44"/>
      <c r="H37" s="43">
        <f t="shared" si="0"/>
        <v>0</v>
      </c>
      <c r="I37" s="43">
        <f t="shared" si="1"/>
        <v>0</v>
      </c>
      <c r="J37" s="43">
        <f t="shared" si="2"/>
        <v>0</v>
      </c>
    </row>
    <row r="38" spans="1:10" x14ac:dyDescent="0.25">
      <c r="A38" s="38" t="s">
        <v>78</v>
      </c>
      <c r="B38" s="39" t="s">
        <v>79</v>
      </c>
      <c r="C38" s="40"/>
      <c r="D38" s="41">
        <v>30</v>
      </c>
      <c r="E38" s="42" t="s">
        <v>27</v>
      </c>
      <c r="F38" s="43"/>
      <c r="G38" s="44"/>
      <c r="H38" s="43">
        <f t="shared" si="0"/>
        <v>0</v>
      </c>
      <c r="I38" s="43">
        <f t="shared" si="1"/>
        <v>0</v>
      </c>
      <c r="J38" s="43">
        <f t="shared" si="2"/>
        <v>0</v>
      </c>
    </row>
    <row r="39" spans="1:10" x14ac:dyDescent="0.25">
      <c r="A39" s="38" t="s">
        <v>80</v>
      </c>
      <c r="B39" s="39" t="s">
        <v>81</v>
      </c>
      <c r="C39" s="40"/>
      <c r="D39" s="41">
        <v>10</v>
      </c>
      <c r="E39" s="42" t="s">
        <v>27</v>
      </c>
      <c r="F39" s="43"/>
      <c r="G39" s="44"/>
      <c r="H39" s="43">
        <f t="shared" si="0"/>
        <v>0</v>
      </c>
      <c r="I39" s="43">
        <f t="shared" si="1"/>
        <v>0</v>
      </c>
      <c r="J39" s="43">
        <f t="shared" si="2"/>
        <v>0</v>
      </c>
    </row>
    <row r="40" spans="1:10" x14ac:dyDescent="0.25">
      <c r="A40" s="38" t="s">
        <v>82</v>
      </c>
      <c r="B40" s="39" t="s">
        <v>83</v>
      </c>
      <c r="C40" s="40"/>
      <c r="D40" s="41">
        <v>180</v>
      </c>
      <c r="E40" s="42" t="s">
        <v>27</v>
      </c>
      <c r="F40" s="43"/>
      <c r="G40" s="44"/>
      <c r="H40" s="43">
        <f t="shared" si="0"/>
        <v>0</v>
      </c>
      <c r="I40" s="43">
        <f t="shared" si="1"/>
        <v>0</v>
      </c>
      <c r="J40" s="43">
        <f t="shared" si="2"/>
        <v>0</v>
      </c>
    </row>
    <row r="41" spans="1:10" x14ac:dyDescent="0.25">
      <c r="A41" s="38" t="s">
        <v>84</v>
      </c>
      <c r="B41" s="39" t="s">
        <v>85</v>
      </c>
      <c r="C41" s="40"/>
      <c r="D41" s="41">
        <v>100</v>
      </c>
      <c r="E41" s="42" t="s">
        <v>27</v>
      </c>
      <c r="F41" s="43"/>
      <c r="G41" s="44"/>
      <c r="H41" s="43">
        <f t="shared" si="0"/>
        <v>0</v>
      </c>
      <c r="I41" s="43">
        <f t="shared" si="1"/>
        <v>0</v>
      </c>
      <c r="J41" s="43">
        <f t="shared" si="2"/>
        <v>0</v>
      </c>
    </row>
    <row r="42" spans="1:10" x14ac:dyDescent="0.25">
      <c r="A42" s="38" t="s">
        <v>86</v>
      </c>
      <c r="B42" s="39" t="s">
        <v>87</v>
      </c>
      <c r="C42" s="40"/>
      <c r="D42" s="41">
        <v>50</v>
      </c>
      <c r="E42" s="42" t="s">
        <v>27</v>
      </c>
      <c r="F42" s="43"/>
      <c r="G42" s="44"/>
      <c r="H42" s="43">
        <f t="shared" si="0"/>
        <v>0</v>
      </c>
      <c r="I42" s="43">
        <f t="shared" si="1"/>
        <v>0</v>
      </c>
      <c r="J42" s="43">
        <f t="shared" si="2"/>
        <v>0</v>
      </c>
    </row>
    <row r="43" spans="1:10" x14ac:dyDescent="0.25">
      <c r="A43" s="38" t="s">
        <v>88</v>
      </c>
      <c r="B43" s="39" t="s">
        <v>89</v>
      </c>
      <c r="C43" s="40"/>
      <c r="D43" s="41">
        <v>30</v>
      </c>
      <c r="E43" s="42" t="s">
        <v>27</v>
      </c>
      <c r="F43" s="43"/>
      <c r="G43" s="44"/>
      <c r="H43" s="43">
        <f t="shared" si="0"/>
        <v>0</v>
      </c>
      <c r="I43" s="43">
        <f t="shared" si="1"/>
        <v>0</v>
      </c>
      <c r="J43" s="43">
        <f t="shared" si="2"/>
        <v>0</v>
      </c>
    </row>
    <row r="44" spans="1:10" x14ac:dyDescent="0.25">
      <c r="A44" s="38" t="s">
        <v>90</v>
      </c>
      <c r="B44" s="39" t="s">
        <v>91</v>
      </c>
      <c r="C44" s="40"/>
      <c r="D44" s="41">
        <v>5</v>
      </c>
      <c r="E44" s="42" t="s">
        <v>27</v>
      </c>
      <c r="F44" s="43"/>
      <c r="G44" s="44"/>
      <c r="H44" s="43">
        <f t="shared" si="0"/>
        <v>0</v>
      </c>
      <c r="I44" s="43">
        <f t="shared" si="1"/>
        <v>0</v>
      </c>
      <c r="J44" s="43">
        <f t="shared" si="2"/>
        <v>0</v>
      </c>
    </row>
    <row r="45" spans="1:10" x14ac:dyDescent="0.25">
      <c r="A45" s="38" t="s">
        <v>92</v>
      </c>
      <c r="B45" s="39" t="s">
        <v>93</v>
      </c>
      <c r="C45" s="40"/>
      <c r="D45" s="41">
        <v>50</v>
      </c>
      <c r="E45" s="42" t="s">
        <v>27</v>
      </c>
      <c r="F45" s="43"/>
      <c r="G45" s="44"/>
      <c r="H45" s="43">
        <f t="shared" si="0"/>
        <v>0</v>
      </c>
      <c r="I45" s="43">
        <f t="shared" si="1"/>
        <v>0</v>
      </c>
      <c r="J45" s="43">
        <f t="shared" si="2"/>
        <v>0</v>
      </c>
    </row>
    <row r="46" spans="1:10" ht="30" x14ac:dyDescent="0.25">
      <c r="A46" s="38" t="s">
        <v>94</v>
      </c>
      <c r="B46" s="39" t="s">
        <v>95</v>
      </c>
      <c r="C46" s="40"/>
      <c r="D46" s="41">
        <v>25</v>
      </c>
      <c r="E46" s="42" t="s">
        <v>27</v>
      </c>
      <c r="F46" s="43"/>
      <c r="G46" s="44"/>
      <c r="H46" s="43">
        <f t="shared" si="0"/>
        <v>0</v>
      </c>
      <c r="I46" s="43">
        <f t="shared" si="1"/>
        <v>0</v>
      </c>
      <c r="J46" s="43">
        <f t="shared" si="2"/>
        <v>0</v>
      </c>
    </row>
    <row r="47" spans="1:10" s="49" customFormat="1" x14ac:dyDescent="0.25">
      <c r="A47" s="38" t="s">
        <v>96</v>
      </c>
      <c r="B47" s="39" t="s">
        <v>97</v>
      </c>
      <c r="C47" s="45"/>
      <c r="D47" s="46">
        <v>25</v>
      </c>
      <c r="E47" s="42" t="s">
        <v>27</v>
      </c>
      <c r="F47" s="47"/>
      <c r="G47" s="48"/>
      <c r="H47" s="47">
        <f t="shared" si="0"/>
        <v>0</v>
      </c>
      <c r="I47" s="47">
        <f t="shared" si="1"/>
        <v>0</v>
      </c>
      <c r="J47" s="47">
        <f t="shared" si="2"/>
        <v>0</v>
      </c>
    </row>
    <row r="48" spans="1:10" x14ac:dyDescent="0.25">
      <c r="A48" s="38" t="s">
        <v>98</v>
      </c>
      <c r="B48" s="39" t="s">
        <v>99</v>
      </c>
      <c r="C48" s="40"/>
      <c r="D48" s="41">
        <v>25</v>
      </c>
      <c r="E48" s="42" t="s">
        <v>27</v>
      </c>
      <c r="F48" s="43"/>
      <c r="G48" s="44"/>
      <c r="H48" s="43">
        <f t="shared" si="0"/>
        <v>0</v>
      </c>
      <c r="I48" s="43">
        <f t="shared" si="1"/>
        <v>0</v>
      </c>
      <c r="J48" s="43">
        <f t="shared" si="2"/>
        <v>0</v>
      </c>
    </row>
    <row r="49" spans="1:10" x14ac:dyDescent="0.25">
      <c r="A49" s="38" t="s">
        <v>100</v>
      </c>
      <c r="B49" s="39" t="s">
        <v>101</v>
      </c>
      <c r="C49" s="40"/>
      <c r="D49" s="41">
        <v>50</v>
      </c>
      <c r="E49" s="42" t="s">
        <v>27</v>
      </c>
      <c r="F49" s="43"/>
      <c r="G49" s="44"/>
      <c r="H49" s="43">
        <f t="shared" si="0"/>
        <v>0</v>
      </c>
      <c r="I49" s="43">
        <f t="shared" si="1"/>
        <v>0</v>
      </c>
      <c r="J49" s="43">
        <f t="shared" si="2"/>
        <v>0</v>
      </c>
    </row>
    <row r="50" spans="1:10" x14ac:dyDescent="0.25">
      <c r="A50" s="38" t="s">
        <v>102</v>
      </c>
      <c r="B50" s="39" t="s">
        <v>103</v>
      </c>
      <c r="C50" s="40"/>
      <c r="D50" s="41">
        <v>50</v>
      </c>
      <c r="E50" s="42" t="s">
        <v>27</v>
      </c>
      <c r="F50" s="43"/>
      <c r="G50" s="44"/>
      <c r="H50" s="43">
        <f t="shared" si="0"/>
        <v>0</v>
      </c>
      <c r="I50" s="43">
        <f t="shared" si="1"/>
        <v>0</v>
      </c>
      <c r="J50" s="43">
        <f t="shared" si="2"/>
        <v>0</v>
      </c>
    </row>
    <row r="51" spans="1:10" x14ac:dyDescent="0.25">
      <c r="A51" s="38" t="s">
        <v>104</v>
      </c>
      <c r="B51" s="39" t="s">
        <v>105</v>
      </c>
      <c r="C51" s="40"/>
      <c r="D51" s="41">
        <v>25</v>
      </c>
      <c r="E51" s="42" t="s">
        <v>27</v>
      </c>
      <c r="F51" s="43"/>
      <c r="G51" s="44"/>
      <c r="H51" s="43">
        <f t="shared" si="0"/>
        <v>0</v>
      </c>
      <c r="I51" s="43">
        <f t="shared" si="1"/>
        <v>0</v>
      </c>
      <c r="J51" s="43">
        <f t="shared" si="2"/>
        <v>0</v>
      </c>
    </row>
    <row r="52" spans="1:10" x14ac:dyDescent="0.25">
      <c r="A52" s="38" t="s">
        <v>106</v>
      </c>
      <c r="B52" s="39" t="s">
        <v>107</v>
      </c>
      <c r="C52" s="40"/>
      <c r="D52" s="41">
        <v>20</v>
      </c>
      <c r="E52" s="42" t="s">
        <v>27</v>
      </c>
      <c r="F52" s="43"/>
      <c r="G52" s="44"/>
      <c r="H52" s="43">
        <f t="shared" si="0"/>
        <v>0</v>
      </c>
      <c r="I52" s="43">
        <f t="shared" si="1"/>
        <v>0</v>
      </c>
      <c r="J52" s="43">
        <f t="shared" si="2"/>
        <v>0</v>
      </c>
    </row>
    <row r="53" spans="1:10" x14ac:dyDescent="0.25">
      <c r="A53" s="38" t="s">
        <v>108</v>
      </c>
      <c r="B53" s="39" t="s">
        <v>109</v>
      </c>
      <c r="C53" s="40"/>
      <c r="D53" s="41">
        <v>10</v>
      </c>
      <c r="E53" s="42" t="s">
        <v>27</v>
      </c>
      <c r="F53" s="43"/>
      <c r="G53" s="44"/>
      <c r="H53" s="43">
        <f t="shared" si="0"/>
        <v>0</v>
      </c>
      <c r="I53" s="43">
        <f t="shared" si="1"/>
        <v>0</v>
      </c>
      <c r="J53" s="43">
        <f t="shared" si="2"/>
        <v>0</v>
      </c>
    </row>
    <row r="54" spans="1:10" x14ac:dyDescent="0.25">
      <c r="A54" s="38" t="s">
        <v>110</v>
      </c>
      <c r="B54" s="50" t="s">
        <v>111</v>
      </c>
      <c r="C54" s="51"/>
      <c r="D54" s="52">
        <v>10</v>
      </c>
      <c r="E54" s="53" t="s">
        <v>27</v>
      </c>
      <c r="F54" s="54"/>
      <c r="G54" s="55"/>
      <c r="H54" s="54">
        <f t="shared" si="0"/>
        <v>0</v>
      </c>
      <c r="I54" s="54">
        <f t="shared" si="1"/>
        <v>0</v>
      </c>
      <c r="J54" s="54">
        <f t="shared" si="2"/>
        <v>0</v>
      </c>
    </row>
    <row r="55" spans="1:10" ht="15.75" thickBot="1" x14ac:dyDescent="0.3">
      <c r="A55" s="38" t="s">
        <v>112</v>
      </c>
      <c r="B55" s="50" t="s">
        <v>113</v>
      </c>
      <c r="C55" s="51"/>
      <c r="D55" s="52">
        <v>10</v>
      </c>
      <c r="E55" s="53" t="s">
        <v>27</v>
      </c>
      <c r="F55" s="54"/>
      <c r="G55" s="55"/>
      <c r="H55" s="54">
        <f t="shared" si="0"/>
        <v>0</v>
      </c>
      <c r="I55" s="54">
        <f t="shared" si="1"/>
        <v>0</v>
      </c>
      <c r="J55" s="54">
        <f t="shared" si="2"/>
        <v>0</v>
      </c>
    </row>
    <row r="56" spans="1:10" s="60" customFormat="1" ht="16.5" thickTop="1" x14ac:dyDescent="0.25">
      <c r="A56" s="56"/>
      <c r="B56" s="57" t="s">
        <v>114</v>
      </c>
      <c r="C56" s="58"/>
      <c r="D56" s="58"/>
      <c r="E56" s="58"/>
      <c r="F56" s="58"/>
      <c r="G56" s="58"/>
      <c r="H56" s="58"/>
      <c r="I56" s="59">
        <f>SUM(I12:I55)</f>
        <v>0</v>
      </c>
      <c r="J56" s="59">
        <f>SUM(J12:J55)</f>
        <v>0</v>
      </c>
    </row>
    <row r="58" spans="1:10" ht="15.75" x14ac:dyDescent="0.25">
      <c r="B58" s="61" t="s">
        <v>115</v>
      </c>
    </row>
  </sheetData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66675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Mesni izdelki</vt:lpstr>
      <vt:lpstr>'Mesni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2018-10-10T09:16:53Z</dcterms:created>
  <dcterms:modified xsi:type="dcterms:W3CDTF">2019-08-20T12:30:26Z</dcterms:modified>
</cp:coreProperties>
</file>